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!Обновленный пакет по лоту\!!НОВЫЙ пакет для размещения - 2024\Свыше 5 000 000\Тагульское\НВЛ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12" i="1" l="1"/>
  <c r="G25" i="1" l="1"/>
</calcChain>
</file>

<file path=xl/sharedStrings.xml><?xml version="1.0" encoding="utf-8"?>
<sst xmlns="http://schemas.openxmlformats.org/spreadsheetml/2006/main" count="93" uniqueCount="45">
  <si>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</si>
  <si>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</si>
  <si>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</si>
  <si>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</si>
  <si>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</si>
  <si>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</si>
  <si>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</si>
  <si>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</si>
  <si>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</si>
  <si>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</si>
  <si>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</si>
  <si>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</si>
  <si>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</si>
  <si>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</si>
  <si>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</si>
  <si>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</si>
  <si>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</si>
  <si>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</si>
  <si>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</si>
  <si>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</si>
  <si>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</si>
  <si>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 xml:space="preserve"> И.И. Москаленко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</si>
  <si>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</si>
  <si>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</si>
  <si>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</si>
  <si>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Представитель по доверенности № 120 от 16.09.2024</t>
  </si>
  <si>
    <t>ЛОТ ДЕЛИМЫЙ</t>
  </si>
  <si>
    <t>Наименование лота:  "Skin-отвод Ст(273х7+1ф32х3)-90-ЭП-ППУ-433-ОЦ тип 3-а Отвод ОГ 90 273 (7К48)-2,5-0,75-5DN-1900/1900-09Г2С-УХЛ, Pисп=3,2МПа с внутренним антикоррозионным покрытием ЭПвн по ТУ 1390-014-67983609-2017 (92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</si>
  <si>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НВЛ-2024/25-Т</t>
    </r>
  </si>
  <si>
    <t>DBB2400005</t>
  </si>
  <si>
    <t>2280655</t>
  </si>
  <si>
    <t>Skin-отвод Ст(273х7+1ф32х3)-90-ЭП-ППУ-433-ОЦ тип 3-а Отвод ОГ 90 273 
(7К48)-2,5-0,75-5DN-1900/1900-09Г2С-УХЛ, Pисп=3,2МПа с внутренним 
антикоррозионным покрытием ЭПвн по ТУ 1390-014-67983609-2017</t>
  </si>
  <si>
    <t>ШТ</t>
  </si>
  <si>
    <t>DBB2400006</t>
  </si>
  <si>
    <t>DBB2400007</t>
  </si>
  <si>
    <t>DBB2400008</t>
  </si>
  <si>
    <t>DBB2400009</t>
  </si>
  <si>
    <t>DBB2400010</t>
  </si>
  <si>
    <t>DBB2400011</t>
  </si>
  <si>
    <t>DBB2400012</t>
  </si>
  <si>
    <t>DBB2400013</t>
  </si>
  <si>
    <t>DBB2400014</t>
  </si>
  <si>
    <t>DBB2400015</t>
  </si>
  <si>
    <t>DBB2400016</t>
  </si>
  <si>
    <t>DBB2400017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</si>
</sst>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7" zoomScale="85" zoomScaleNormal="80" zoomScaleSheetLayoutView="85" workbookViewId="0">
      <selection activeCell="O29" sqref="O29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8.140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20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49" t="s">
        <v>23</v>
      </c>
      <c r="I1" s="49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19"/>
      <c r="K2" s="19"/>
      <c r="L2" s="19"/>
      <c r="M2" s="19"/>
      <c r="N2" s="19"/>
      <c r="O2" s="19"/>
      <c r="P2" s="19"/>
      <c r="Q2" s="19"/>
    </row>
    <row r="3" spans="1:17" s="1" customFormat="1" ht="48.75" customHeight="1" x14ac:dyDescent="0.25">
      <c r="A3" s="54" t="s">
        <v>27</v>
      </c>
      <c r="B3" s="54"/>
      <c r="C3" s="54"/>
      <c r="D3" s="54"/>
      <c r="E3" s="54"/>
      <c r="F3" s="54"/>
      <c r="G3" s="54"/>
      <c r="H3" s="54"/>
      <c r="I3" s="54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9" t="s">
        <v>28</v>
      </c>
      <c r="B4" s="59"/>
      <c r="C4" s="59"/>
      <c r="D4" s="59"/>
      <c r="E4" s="59"/>
      <c r="F4" s="59"/>
      <c r="G4" s="59"/>
      <c r="H4" s="59"/>
      <c r="I4" s="59"/>
      <c r="J4" s="19"/>
      <c r="K4" s="19"/>
      <c r="L4" s="19"/>
      <c r="M4" s="19"/>
      <c r="N4" s="19"/>
      <c r="O4" s="19"/>
      <c r="P4" s="19"/>
      <c r="Q4" s="19"/>
    </row>
    <row r="5" spans="1:17" s="1" customFormat="1" ht="25.5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4" t="s">
        <v>24</v>
      </c>
      <c r="B8" s="55"/>
      <c r="C8" s="55"/>
      <c r="D8" s="55"/>
      <c r="E8" s="55"/>
      <c r="F8" s="55"/>
      <c r="G8" s="55"/>
      <c r="H8" s="55"/>
      <c r="I8" s="55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4" t="s">
        <v>0</v>
      </c>
      <c r="B10" s="34" t="s">
        <v>19</v>
      </c>
      <c r="C10" s="34" t="s">
        <v>1</v>
      </c>
      <c r="D10" s="34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2">
        <v>4</v>
      </c>
      <c r="E11" s="14">
        <v>5</v>
      </c>
      <c r="F11" s="14">
        <v>6</v>
      </c>
      <c r="G11" s="23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49.5" customHeight="1" x14ac:dyDescent="0.2">
      <c r="A12" s="24">
        <f>ROW()-11</f>
        <v>1</v>
      </c>
      <c r="B12" s="24" t="s">
        <v>29</v>
      </c>
      <c r="C12" s="24" t="s">
        <v>9</v>
      </c>
      <c r="D12" s="33" t="s">
        <v>30</v>
      </c>
      <c r="E12" s="25" t="s">
        <v>31</v>
      </c>
      <c r="F12" s="24" t="s">
        <v>32</v>
      </c>
      <c r="G12" s="31">
        <v>12</v>
      </c>
      <c r="H12" s="36">
        <v>45681</v>
      </c>
      <c r="I12" s="26">
        <v>43570</v>
      </c>
      <c r="J12" s="35"/>
      <c r="K12" s="20"/>
      <c r="L12" s="20"/>
      <c r="M12" s="20"/>
      <c r="N12" s="20"/>
      <c r="O12" s="20"/>
      <c r="P12" s="20"/>
      <c r="Q12" s="20"/>
    </row>
    <row r="13" spans="1:17" s="3" customFormat="1" ht="49.5" customHeight="1" x14ac:dyDescent="0.2">
      <c r="A13" s="24">
        <f t="shared" ref="A13:A24" si="0">ROW()-11</f>
        <v>2</v>
      </c>
      <c r="B13" s="24" t="s">
        <v>33</v>
      </c>
      <c r="C13" s="24" t="s">
        <v>9</v>
      </c>
      <c r="D13" s="33" t="s">
        <v>30</v>
      </c>
      <c r="E13" s="25" t="s">
        <v>31</v>
      </c>
      <c r="F13" s="24" t="s">
        <v>32</v>
      </c>
      <c r="G13" s="31">
        <v>15</v>
      </c>
      <c r="H13" s="36">
        <v>45681</v>
      </c>
      <c r="I13" s="26">
        <v>43586</v>
      </c>
      <c r="J13" s="35"/>
      <c r="K13" s="20"/>
      <c r="L13" s="20"/>
      <c r="M13" s="20"/>
      <c r="N13" s="20"/>
      <c r="O13" s="20"/>
      <c r="P13" s="20"/>
      <c r="Q13" s="20"/>
    </row>
    <row r="14" spans="1:17" s="3" customFormat="1" ht="49.5" customHeight="1" x14ac:dyDescent="0.2">
      <c r="A14" s="24">
        <f t="shared" si="0"/>
        <v>3</v>
      </c>
      <c r="B14" s="24" t="s">
        <v>34</v>
      </c>
      <c r="C14" s="24" t="s">
        <v>9</v>
      </c>
      <c r="D14" s="33" t="s">
        <v>30</v>
      </c>
      <c r="E14" s="25" t="s">
        <v>31</v>
      </c>
      <c r="F14" s="24" t="s">
        <v>32</v>
      </c>
      <c r="G14" s="31">
        <v>4</v>
      </c>
      <c r="H14" s="36">
        <v>45681</v>
      </c>
      <c r="I14" s="26">
        <v>43595</v>
      </c>
      <c r="J14" s="35"/>
      <c r="K14" s="20"/>
      <c r="L14" s="20"/>
      <c r="M14" s="20"/>
      <c r="N14" s="20"/>
      <c r="O14" s="20"/>
      <c r="P14" s="20"/>
      <c r="Q14" s="20"/>
    </row>
    <row r="15" spans="1:17" s="3" customFormat="1" ht="49.5" customHeight="1" x14ac:dyDescent="0.2">
      <c r="A15" s="24">
        <f t="shared" si="0"/>
        <v>4</v>
      </c>
      <c r="B15" s="24" t="s">
        <v>35</v>
      </c>
      <c r="C15" s="24" t="s">
        <v>9</v>
      </c>
      <c r="D15" s="33" t="s">
        <v>30</v>
      </c>
      <c r="E15" s="25" t="s">
        <v>31</v>
      </c>
      <c r="F15" s="24" t="s">
        <v>32</v>
      </c>
      <c r="G15" s="31">
        <v>4</v>
      </c>
      <c r="H15" s="36">
        <v>45681</v>
      </c>
      <c r="I15" s="26">
        <v>43597</v>
      </c>
      <c r="J15" s="35"/>
      <c r="K15" s="20"/>
      <c r="L15" s="20"/>
      <c r="M15" s="20"/>
      <c r="N15" s="20"/>
      <c r="O15" s="20"/>
      <c r="P15" s="20"/>
      <c r="Q15" s="20"/>
    </row>
    <row r="16" spans="1:17" s="3" customFormat="1" ht="49.5" customHeight="1" x14ac:dyDescent="0.2">
      <c r="A16" s="24">
        <f t="shared" si="0"/>
        <v>5</v>
      </c>
      <c r="B16" s="24" t="s">
        <v>36</v>
      </c>
      <c r="C16" s="24" t="s">
        <v>9</v>
      </c>
      <c r="D16" s="33" t="s">
        <v>30</v>
      </c>
      <c r="E16" s="25" t="s">
        <v>31</v>
      </c>
      <c r="F16" s="24" t="s">
        <v>32</v>
      </c>
      <c r="G16" s="31">
        <v>13</v>
      </c>
      <c r="H16" s="36">
        <v>45681</v>
      </c>
      <c r="I16" s="26">
        <v>43572</v>
      </c>
      <c r="J16" s="35"/>
      <c r="K16" s="20"/>
      <c r="L16" s="20"/>
      <c r="M16" s="20"/>
      <c r="N16" s="20"/>
      <c r="O16" s="20"/>
      <c r="P16" s="20"/>
      <c r="Q16" s="20"/>
    </row>
    <row r="17" spans="1:17" s="3" customFormat="1" ht="49.5" customHeight="1" x14ac:dyDescent="0.2">
      <c r="A17" s="24">
        <f t="shared" si="0"/>
        <v>6</v>
      </c>
      <c r="B17" s="24" t="s">
        <v>37</v>
      </c>
      <c r="C17" s="24" t="s">
        <v>9</v>
      </c>
      <c r="D17" s="33" t="s">
        <v>30</v>
      </c>
      <c r="E17" s="25" t="s">
        <v>31</v>
      </c>
      <c r="F17" s="24" t="s">
        <v>32</v>
      </c>
      <c r="G17" s="31">
        <v>16</v>
      </c>
      <c r="H17" s="36">
        <v>45681</v>
      </c>
      <c r="I17" s="26">
        <v>43570</v>
      </c>
      <c r="J17" s="35"/>
      <c r="K17" s="20"/>
      <c r="L17" s="20"/>
      <c r="M17" s="20"/>
      <c r="N17" s="20"/>
      <c r="O17" s="20"/>
      <c r="P17" s="20"/>
      <c r="Q17" s="20"/>
    </row>
    <row r="18" spans="1:17" s="3" customFormat="1" ht="49.5" customHeight="1" x14ac:dyDescent="0.2">
      <c r="A18" s="24">
        <f t="shared" si="0"/>
        <v>7</v>
      </c>
      <c r="B18" s="24" t="s">
        <v>38</v>
      </c>
      <c r="C18" s="24" t="s">
        <v>9</v>
      </c>
      <c r="D18" s="33" t="s">
        <v>30</v>
      </c>
      <c r="E18" s="25" t="s">
        <v>31</v>
      </c>
      <c r="F18" s="24" t="s">
        <v>32</v>
      </c>
      <c r="G18" s="31">
        <v>4</v>
      </c>
      <c r="H18" s="36">
        <v>45681</v>
      </c>
      <c r="I18" s="26">
        <v>43603</v>
      </c>
      <c r="J18" s="35"/>
      <c r="K18" s="20"/>
      <c r="L18" s="20"/>
      <c r="M18" s="20"/>
      <c r="N18" s="20"/>
      <c r="O18" s="20"/>
      <c r="P18" s="20"/>
      <c r="Q18" s="20"/>
    </row>
    <row r="19" spans="1:17" s="3" customFormat="1" ht="49.5" customHeight="1" x14ac:dyDescent="0.2">
      <c r="A19" s="24">
        <f t="shared" si="0"/>
        <v>8</v>
      </c>
      <c r="B19" s="24" t="s">
        <v>39</v>
      </c>
      <c r="C19" s="24" t="s">
        <v>9</v>
      </c>
      <c r="D19" s="33" t="s">
        <v>30</v>
      </c>
      <c r="E19" s="25" t="s">
        <v>31</v>
      </c>
      <c r="F19" s="24" t="s">
        <v>32</v>
      </c>
      <c r="G19" s="31">
        <v>4</v>
      </c>
      <c r="H19" s="36">
        <v>45681</v>
      </c>
      <c r="I19" s="26">
        <v>43604</v>
      </c>
      <c r="J19" s="35"/>
      <c r="K19" s="20"/>
      <c r="L19" s="20"/>
      <c r="M19" s="20"/>
      <c r="N19" s="20"/>
      <c r="O19" s="20"/>
      <c r="P19" s="20"/>
      <c r="Q19" s="20"/>
    </row>
    <row r="20" spans="1:17" s="3" customFormat="1" ht="49.5" customHeight="1" x14ac:dyDescent="0.2">
      <c r="A20" s="24">
        <f t="shared" si="0"/>
        <v>9</v>
      </c>
      <c r="B20" s="24" t="s">
        <v>40</v>
      </c>
      <c r="C20" s="24" t="s">
        <v>9</v>
      </c>
      <c r="D20" s="33" t="s">
        <v>30</v>
      </c>
      <c r="E20" s="25" t="s">
        <v>31</v>
      </c>
      <c r="F20" s="24" t="s">
        <v>32</v>
      </c>
      <c r="G20" s="31">
        <v>4</v>
      </c>
      <c r="H20" s="36">
        <v>45681</v>
      </c>
      <c r="I20" s="26">
        <v>43590</v>
      </c>
      <c r="J20" s="35"/>
      <c r="K20" s="20"/>
      <c r="L20" s="20"/>
      <c r="M20" s="20"/>
      <c r="N20" s="20"/>
      <c r="O20" s="20"/>
      <c r="P20" s="20"/>
      <c r="Q20" s="20"/>
    </row>
    <row r="21" spans="1:17" s="3" customFormat="1" ht="49.5" customHeight="1" x14ac:dyDescent="0.2">
      <c r="A21" s="24">
        <f t="shared" si="0"/>
        <v>10</v>
      </c>
      <c r="B21" s="24" t="s">
        <v>41</v>
      </c>
      <c r="C21" s="24" t="s">
        <v>9</v>
      </c>
      <c r="D21" s="33" t="s">
        <v>30</v>
      </c>
      <c r="E21" s="25" t="s">
        <v>31</v>
      </c>
      <c r="F21" s="24" t="s">
        <v>32</v>
      </c>
      <c r="G21" s="31">
        <v>4</v>
      </c>
      <c r="H21" s="36">
        <v>45681</v>
      </c>
      <c r="I21" s="26">
        <v>43589</v>
      </c>
      <c r="J21" s="35"/>
      <c r="K21" s="20"/>
      <c r="L21" s="20"/>
      <c r="M21" s="20"/>
      <c r="N21" s="20"/>
      <c r="O21" s="20"/>
      <c r="P21" s="20"/>
      <c r="Q21" s="20"/>
    </row>
    <row r="22" spans="1:17" s="3" customFormat="1" ht="49.5" customHeight="1" x14ac:dyDescent="0.2">
      <c r="A22" s="24">
        <f t="shared" si="0"/>
        <v>11</v>
      </c>
      <c r="B22" s="24" t="s">
        <v>42</v>
      </c>
      <c r="C22" s="24" t="s">
        <v>9</v>
      </c>
      <c r="D22" s="33" t="s">
        <v>30</v>
      </c>
      <c r="E22" s="25" t="s">
        <v>31</v>
      </c>
      <c r="F22" s="24" t="s">
        <v>32</v>
      </c>
      <c r="G22" s="31">
        <v>8</v>
      </c>
      <c r="H22" s="36">
        <v>45681</v>
      </c>
      <c r="I22" s="26">
        <v>43605</v>
      </c>
      <c r="J22" s="35"/>
      <c r="K22" s="20"/>
      <c r="L22" s="20"/>
      <c r="M22" s="20"/>
      <c r="N22" s="20"/>
      <c r="O22" s="20"/>
      <c r="P22" s="20"/>
      <c r="Q22" s="20"/>
    </row>
    <row r="23" spans="1:17" s="3" customFormat="1" ht="49.5" customHeight="1" x14ac:dyDescent="0.2">
      <c r="A23" s="24">
        <f t="shared" si="0"/>
        <v>12</v>
      </c>
      <c r="B23" s="24" t="s">
        <v>43</v>
      </c>
      <c r="C23" s="24" t="s">
        <v>9</v>
      </c>
      <c r="D23" s="33" t="s">
        <v>30</v>
      </c>
      <c r="E23" s="25" t="s">
        <v>31</v>
      </c>
      <c r="F23" s="24" t="s">
        <v>32</v>
      </c>
      <c r="G23" s="31">
        <v>3</v>
      </c>
      <c r="H23" s="36">
        <v>45681</v>
      </c>
      <c r="I23" s="26">
        <v>43605</v>
      </c>
      <c r="J23" s="35"/>
      <c r="K23" s="20"/>
      <c r="L23" s="20"/>
      <c r="M23" s="20"/>
      <c r="N23" s="20"/>
      <c r="O23" s="20"/>
      <c r="P23" s="20"/>
      <c r="Q23" s="20"/>
    </row>
    <row r="24" spans="1:17" s="3" customFormat="1" ht="49.5" customHeight="1" x14ac:dyDescent="0.2">
      <c r="A24" s="24">
        <f t="shared" si="0"/>
        <v>13</v>
      </c>
      <c r="B24" s="24" t="s">
        <v>44</v>
      </c>
      <c r="C24" s="24" t="s">
        <v>9</v>
      </c>
      <c r="D24" s="33" t="s">
        <v>30</v>
      </c>
      <c r="E24" s="25" t="s">
        <v>31</v>
      </c>
      <c r="F24" s="24" t="s">
        <v>32</v>
      </c>
      <c r="G24" s="31">
        <v>1</v>
      </c>
      <c r="H24" s="36">
        <v>45681</v>
      </c>
      <c r="I24" s="26">
        <v>43605</v>
      </c>
      <c r="J24" s="35"/>
      <c r="K24" s="20"/>
      <c r="L24" s="20"/>
      <c r="M24" s="20"/>
      <c r="N24" s="20"/>
      <c r="O24" s="20"/>
      <c r="P24" s="20"/>
      <c r="Q24" s="20"/>
    </row>
    <row r="25" spans="1:17" s="4" customFormat="1" ht="15.75" x14ac:dyDescent="0.25">
      <c r="A25" s="50" t="s">
        <v>6</v>
      </c>
      <c r="B25" s="51"/>
      <c r="C25" s="51"/>
      <c r="D25" s="51"/>
      <c r="E25" s="52"/>
      <c r="F25" s="27"/>
      <c r="G25" s="28">
        <f>SUM(G12:G24)</f>
        <v>92</v>
      </c>
      <c r="H25" s="29"/>
      <c r="I25" s="30"/>
      <c r="J25" s="35"/>
      <c r="K25" s="20"/>
      <c r="L25" s="11"/>
      <c r="M25" s="11"/>
      <c r="N25" s="11"/>
      <c r="O25" s="11"/>
      <c r="P25" s="11"/>
      <c r="Q25" s="11"/>
    </row>
    <row r="26" spans="1:17" s="4" customFormat="1" x14ac:dyDescent="0.25">
      <c r="A26" s="42"/>
      <c r="B26" s="43"/>
      <c r="C26" s="43"/>
      <c r="D26" s="43"/>
      <c r="E26" s="43"/>
      <c r="F26" s="43"/>
      <c r="G26" s="43"/>
      <c r="H26" s="43"/>
      <c r="I26" s="44"/>
      <c r="J26" s="11"/>
      <c r="K26" s="21"/>
      <c r="L26" s="11"/>
      <c r="M26" s="11"/>
      <c r="N26" s="11"/>
      <c r="O26" s="11"/>
      <c r="P26" s="11"/>
      <c r="Q26" s="11"/>
    </row>
    <row r="27" spans="1:17" s="4" customFormat="1" ht="92.25" customHeight="1" x14ac:dyDescent="0.25">
      <c r="A27" s="38" t="s">
        <v>7</v>
      </c>
      <c r="B27" s="39"/>
      <c r="C27" s="39"/>
      <c r="D27" s="39"/>
      <c r="E27" s="40"/>
      <c r="F27" s="53" t="s">
        <v>14</v>
      </c>
      <c r="G27" s="53"/>
      <c r="H27" s="53"/>
      <c r="I27" s="53"/>
      <c r="J27" s="11"/>
      <c r="K27" s="11"/>
      <c r="L27" s="11"/>
      <c r="M27" s="11"/>
      <c r="N27" s="11"/>
      <c r="O27" s="11"/>
      <c r="P27" s="11"/>
      <c r="Q27" s="11"/>
    </row>
    <row r="28" spans="1:17" s="4" customFormat="1" ht="15.75" customHeight="1" x14ac:dyDescent="0.25">
      <c r="A28" s="38" t="s">
        <v>8</v>
      </c>
      <c r="B28" s="39"/>
      <c r="C28" s="39"/>
      <c r="D28" s="39"/>
      <c r="E28" s="40"/>
      <c r="F28" s="41" t="s">
        <v>13</v>
      </c>
      <c r="G28" s="41"/>
      <c r="H28" s="41"/>
      <c r="I28" s="41"/>
      <c r="Q28" s="11"/>
    </row>
    <row r="29" spans="1:17" s="4" customFormat="1" ht="33.75" customHeight="1" x14ac:dyDescent="0.25">
      <c r="A29" s="38" t="s">
        <v>15</v>
      </c>
      <c r="B29" s="39"/>
      <c r="C29" s="39"/>
      <c r="D29" s="39"/>
      <c r="E29" s="40"/>
      <c r="F29" s="41" t="s">
        <v>12</v>
      </c>
      <c r="G29" s="41"/>
      <c r="H29" s="41"/>
      <c r="I29" s="41"/>
      <c r="Q29" s="11"/>
    </row>
    <row r="30" spans="1:17" ht="121.5" customHeight="1" x14ac:dyDescent="0.25">
      <c r="A30" s="45" t="s">
        <v>17</v>
      </c>
      <c r="B30" s="45"/>
      <c r="C30" s="45"/>
      <c r="D30" s="45"/>
      <c r="E30" s="45"/>
      <c r="F30" s="46" t="s">
        <v>18</v>
      </c>
      <c r="G30" s="46"/>
      <c r="H30" s="46"/>
      <c r="I30" s="46"/>
    </row>
    <row r="31" spans="1:17" ht="60.75" customHeight="1" x14ac:dyDescent="0.25">
      <c r="A31" s="48"/>
      <c r="B31" s="48"/>
      <c r="C31" s="48"/>
      <c r="D31" s="48"/>
      <c r="E31" s="48"/>
      <c r="F31" s="48"/>
      <c r="G31" s="48"/>
      <c r="H31" s="48"/>
      <c r="I31" s="48"/>
    </row>
    <row r="32" spans="1:17" ht="56.25" customHeight="1" x14ac:dyDescent="0.25">
      <c r="A32" s="37" t="s">
        <v>25</v>
      </c>
      <c r="B32" s="37"/>
      <c r="C32" s="37"/>
      <c r="D32" s="37"/>
      <c r="E32" s="37"/>
      <c r="F32" s="47" t="s">
        <v>21</v>
      </c>
      <c r="G32" s="47"/>
      <c r="H32" s="47"/>
      <c r="I32" s="47"/>
      <c r="J32" s="5"/>
      <c r="K32" s="5"/>
      <c r="L32" s="5"/>
      <c r="M32" s="5"/>
      <c r="N32" s="5"/>
      <c r="O32" s="5"/>
      <c r="P32" s="5"/>
      <c r="Q32" s="5"/>
    </row>
    <row r="35" spans="1:1" ht="15.75" x14ac:dyDescent="0.25">
      <c r="A35" s="22"/>
    </row>
    <row r="36" spans="1:1" ht="15.75" x14ac:dyDescent="0.25">
      <c r="A36" s="22"/>
    </row>
  </sheetData>
  <mergeCells count="21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2:E32"/>
    <mergeCell ref="A29:E29"/>
    <mergeCell ref="F29:I29"/>
    <mergeCell ref="A26:I26"/>
    <mergeCell ref="A28:E28"/>
    <mergeCell ref="F28:I28"/>
    <mergeCell ref="A30:E30"/>
    <mergeCell ref="F30:I30"/>
    <mergeCell ref="F32:I32"/>
    <mergeCell ref="A31:I3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2025-02-19T09:05:28Z</cp:lastPrinted>
  <dcterms:created xsi:type="dcterms:W3CDTF">2016-09-16T10:27:35Z</dcterms:created>
  <dcterms:modified xsi:type="dcterms:W3CDTF">2025-02-19T09:05:30Z</dcterms:modified>
</cp:coreProperties>
</file>